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Gabriela\Desktop\"/>
    </mc:Choice>
  </mc:AlternateContent>
  <xr:revisionPtr revIDLastSave="0" documentId="13_ncr:201_{385CD4DD-A43F-4FDE-BF96-A7A143CE57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rme de Deudas al 31.12.23" sheetId="1" r:id="rId1"/>
    <sheet name="Detalles de Prov. y Acree." sheetId="3" r:id="rId2"/>
  </sheets>
  <definedNames>
    <definedName name="_xlnm.Print_Area" localSheetId="0">'Informe de Deudas al 31.12.23'!$B$3:$H$82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H6" i="1"/>
  <c r="E35" i="1"/>
  <c r="E58" i="1"/>
  <c r="E42" i="1"/>
  <c r="E28" i="1"/>
  <c r="E56" i="1" l="1"/>
  <c r="E65" i="1" s="1"/>
  <c r="E12" i="1" l="1"/>
  <c r="E43" i="3"/>
  <c r="G32" i="3"/>
  <c r="E50" i="3"/>
  <c r="E18" i="1" s="1"/>
  <c r="E19" i="3"/>
  <c r="E15" i="1" s="1"/>
  <c r="E16" i="1" l="1"/>
  <c r="E20" i="1" s="1"/>
  <c r="E40" i="1"/>
  <c r="H35" i="1"/>
  <c r="H65" i="1" l="1"/>
  <c r="H39" i="1"/>
  <c r="H75" i="1"/>
  <c r="H73" i="1"/>
  <c r="H40" i="1" l="1"/>
  <c r="H77" i="1"/>
  <c r="E77" i="1"/>
  <c r="H70" i="1" l="1"/>
  <c r="H43" i="1"/>
  <c r="E43" i="1"/>
  <c r="E44" i="1" s="1"/>
  <c r="E73" i="1"/>
  <c r="E79" i="1" s="1"/>
  <c r="J79" i="1" s="1"/>
  <c r="H79" i="1" l="1"/>
  <c r="E70" i="1"/>
  <c r="H20" i="1"/>
  <c r="H44" i="1" s="1"/>
  <c r="H81" i="1" l="1"/>
  <c r="E81" i="1" l="1"/>
</calcChain>
</file>

<file path=xl/sharedStrings.xml><?xml version="1.0" encoding="utf-8"?>
<sst xmlns="http://schemas.openxmlformats.org/spreadsheetml/2006/main" count="148" uniqueCount="104">
  <si>
    <t xml:space="preserve">DEUDAS </t>
  </si>
  <si>
    <t>CORRIENTES</t>
  </si>
  <si>
    <t>DEUDAS COMERCIALES</t>
  </si>
  <si>
    <t>PROVEEDORES DEL EXTERIOR M/E</t>
  </si>
  <si>
    <t>DEUDAS EN USD</t>
  </si>
  <si>
    <t>TOTAL PROV DEL EXTERIOR M/E</t>
  </si>
  <si>
    <t>PROVEEDORES LOCALES M/N</t>
  </si>
  <si>
    <t xml:space="preserve">ACREEDORES VARIOS </t>
  </si>
  <si>
    <t>ANTICIPO DE CLIENTES</t>
  </si>
  <si>
    <t>DEUDAS FINANCIERAS</t>
  </si>
  <si>
    <t>DEUDAS EN M/N</t>
  </si>
  <si>
    <t>EMPRESAS VINCULADAS</t>
  </si>
  <si>
    <t>DESCUENTOS DE CHEQUES - CLIENTES</t>
  </si>
  <si>
    <t>TOTAL DEUDAS COMERCIALES A CTE</t>
  </si>
  <si>
    <t>TOTAL PASIVO CORRIENTE</t>
  </si>
  <si>
    <t>DEUDAS FINANCIERA ( PASIVO NO CORRIENTE )</t>
  </si>
  <si>
    <t>DEUDAS FISCALES</t>
  </si>
  <si>
    <t>TOTAL DEUDAS FISCALES</t>
  </si>
  <si>
    <t>DEUDAS SOCIALES E IMPOSITIVAS</t>
  </si>
  <si>
    <t>APORTE Y RETENCIONES A PAGAR</t>
  </si>
  <si>
    <t>OTROS PASIVOS</t>
  </si>
  <si>
    <t>ACREEDORES A LARGO PLAZO</t>
  </si>
  <si>
    <t>RIDA  ASSAD GEBAI</t>
  </si>
  <si>
    <t>DEUDAS COMERCIALES A LARGO PLAZO</t>
  </si>
  <si>
    <t>PROVEEDORES LOCALES M/N A LARGO PLAZO</t>
  </si>
  <si>
    <t>TOTAL DEUDAS COMERCIALES M/N( NO CORRIENTE)</t>
  </si>
  <si>
    <t>TOTAL DEUDAS COMERCIALES M/E( NO CORRIENTE)</t>
  </si>
  <si>
    <t>TOTAL DEUDAS FINANCIERAS M/N (NO CORRIENTE)</t>
  </si>
  <si>
    <t xml:space="preserve">TOTAL PASIVO NO - CORRIENTE </t>
  </si>
  <si>
    <t>TOTAL OTROS PASIVOS M/N (NO CORRIENTE)</t>
  </si>
  <si>
    <t>TOTAL DEUDAS SOCIALES E IMPOSITIVAS</t>
  </si>
  <si>
    <t>TOTAL DEUDAS FINANCIERAS M/N - CP</t>
  </si>
  <si>
    <t>TOTAL PASIVOS - CORRIENTE Y NO CORRIENTE</t>
  </si>
  <si>
    <t>IVA A PAGAR</t>
  </si>
  <si>
    <t>ACREEDORES VARIOS</t>
  </si>
  <si>
    <t>IMP. A LA RENTA (IRE ) - A PAGAR</t>
  </si>
  <si>
    <t>INVESTIGACIONES AGROPECUARIAS PARAGUAY S.A.E. (IAPP)</t>
  </si>
  <si>
    <t>BONOS EMITIDOS  A PAGAR  SERIE 1 PYIAPO1F3600</t>
  </si>
  <si>
    <t>BONOS EMITIDOS  A PAGAR  SERIE 2 PYIAPO1F3617</t>
  </si>
  <si>
    <t>BONOS EMITIDOS  A PAGAR  SERIE 3 PYIAPO1F3624</t>
  </si>
  <si>
    <t>BONOS A PAGAR</t>
  </si>
  <si>
    <t>INTERESES A PAGAR - BONOS</t>
  </si>
  <si>
    <t>INTERESES SOBRE BONOS A PAGAR SERIE 1</t>
  </si>
  <si>
    <t>INTERESES SOBRE BONOS A PAGAR SERIE 2</t>
  </si>
  <si>
    <t>INTERESES SOBRE BONOS A PAGAR SERIE 3</t>
  </si>
  <si>
    <t>BONOS EMITIDOS  A PAGAR  SERIE 4 PYIAP04F5776</t>
  </si>
  <si>
    <t>BONOS EMITIDOS  A PAGAR  SERIE 5 PYIAP05F6153</t>
  </si>
  <si>
    <t>INTERESES SOBRE BONOS A PAGAR SERIE 4</t>
  </si>
  <si>
    <t>INTERESES SOBRE BONOS A PAGAR SERIE 5</t>
  </si>
  <si>
    <t>CHEQUES DIFERIDOS EMITIDOS</t>
  </si>
  <si>
    <t>TIPO DE GARANTÍA</t>
  </si>
  <si>
    <t>VENCIMIENTO</t>
  </si>
  <si>
    <t>A SOLA FIRMA</t>
  </si>
  <si>
    <t>SOL TINTAS S.A.</t>
  </si>
  <si>
    <t>RUC: 80092768-0</t>
  </si>
  <si>
    <t>Teléfono: (061) 580.886 / 887 / 888</t>
  </si>
  <si>
    <t xml:space="preserve">Dirección: Calle,km 11 Monday, A 100 Mts.de la Avd.Dr Jose Gaspar Rodriguez de Francia </t>
  </si>
  <si>
    <t>AM AUTOMOTOR S.A.</t>
  </si>
  <si>
    <t xml:space="preserve">CRISTIAN LEONARDO ROJAS </t>
  </si>
  <si>
    <t>TELEFONIA CELULAR DEL PARAGUAY</t>
  </si>
  <si>
    <t>ASEPASA - SEGUROS</t>
  </si>
  <si>
    <t>SUMAS- TOTALES</t>
  </si>
  <si>
    <t>MELLIZOS S.A.</t>
  </si>
  <si>
    <t xml:space="preserve">RIEDER &amp; CIA </t>
  </si>
  <si>
    <t>DRK PACKAGING PARAGUAY S.A.</t>
  </si>
  <si>
    <t>CENTRO DE LOS COMPRESORES S.A.</t>
  </si>
  <si>
    <t>DUAQ S.A.</t>
  </si>
  <si>
    <t>LUCHESE NEI SOTERIO(CONVERGENCIA TECNOLOGIA)</t>
  </si>
  <si>
    <t>JORGE SANCHEZ COLMAN</t>
  </si>
  <si>
    <t>CARMOTOR PARAGUAY S.A.</t>
  </si>
  <si>
    <t>SUMAS TOTALES</t>
  </si>
  <si>
    <t>DETALLE DE PROVEEDORES Y ACREEDORES</t>
  </si>
  <si>
    <t>VTO.</t>
  </si>
  <si>
    <t>ACTIVO</t>
  </si>
  <si>
    <t>INVESTIGACIONES AGROPECUARIAS PARAGUAY S.A.E.</t>
  </si>
  <si>
    <t>NOBLEZA SA SEGUROS</t>
  </si>
  <si>
    <t>CORRIENTE</t>
  </si>
  <si>
    <t>NO CORRIENTE</t>
  </si>
  <si>
    <t>*</t>
  </si>
  <si>
    <t>* Visualizar en la pestaña el Detalle de Proveedores y Acreedores</t>
  </si>
  <si>
    <t>INFORME SOBRE DEUDAS AL CORTE 31-12-2023</t>
  </si>
  <si>
    <t>DEUDA BCO.RIO</t>
  </si>
  <si>
    <t>ARACRUZ S.R.L</t>
  </si>
  <si>
    <t xml:space="preserve">CENTRO DE LAS MANGUERAS S.R.L </t>
  </si>
  <si>
    <t xml:space="preserve">ASIA PARTS S.A </t>
  </si>
  <si>
    <t xml:space="preserve">COMES S.A </t>
  </si>
  <si>
    <t xml:space="preserve">EDIGRAF S.A </t>
  </si>
  <si>
    <t xml:space="preserve">J&amp;D HERRAMIENTAS </t>
  </si>
  <si>
    <t xml:space="preserve">LINCONLN S.A </t>
  </si>
  <si>
    <t xml:space="preserve">SILVIA CRISTINA MARTINEZ DE RODAS </t>
  </si>
  <si>
    <t xml:space="preserve">SKY COP PARAGUAY S.A </t>
  </si>
  <si>
    <t xml:space="preserve">VICTOR DAMIAN GARAY RODAS </t>
  </si>
  <si>
    <t>DESCRIPCION DE PROVEEDORES DE SERVICIOS</t>
  </si>
  <si>
    <t>BOLSA DE VALORES Y PRODUCTOS DE ASUNCION SA.</t>
  </si>
  <si>
    <t xml:space="preserve"> CORRIENTE</t>
  </si>
  <si>
    <t>BONOS EMITIDOS  A PAGAR  SERIE 1 G2 PYIAP01F6850</t>
  </si>
  <si>
    <t>DESCRIPCION DEL PROVEEDORES LOCALES</t>
  </si>
  <si>
    <t>DESCRIPCION DEL ACREEDORES VARIOS</t>
  </si>
  <si>
    <t>PROVEEDORES DEL EXTERIOR M/E  A LARGO PLAZO</t>
  </si>
  <si>
    <t>INTERESES SOBRE BONOS A PAGAR SERIA 1 G2</t>
  </si>
  <si>
    <t>IMPUESTO A LA RENTA A PAGAR</t>
  </si>
  <si>
    <t>PROVEEDORES DE SERVICIOS</t>
  </si>
  <si>
    <t>PRESTAMO BCO. RIO GUARANIES</t>
  </si>
  <si>
    <t>INTERESES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</si>
</sst>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Arial Black"/>
      <family val="2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b/>
      <sz val="8"/>
      <color theme="1"/>
      <name val="Arial Black"/>
      <family val="2"/>
    </font>
    <font>
      <b/>
      <sz val="9"/>
      <color theme="1"/>
      <name val="Arial Black"/>
      <family val="2"/>
    </font>
    <font>
      <b/>
      <u/>
      <sz val="11"/>
      <color theme="1"/>
      <name val="Arial Black"/>
      <family val="2"/>
    </font>
    <font>
      <u/>
      <sz val="11"/>
      <color theme="1"/>
      <name val="Arial Black"/>
      <family val="2"/>
    </font>
    <font>
      <sz val="9"/>
      <color theme="1"/>
      <name val="Arial Black"/>
      <family val="2"/>
    </font>
    <font>
      <sz val="10"/>
      <color theme="1"/>
      <name val="Arial Black"/>
      <family val="2"/>
    </font>
    <font>
      <sz val="12"/>
      <color theme="1"/>
      <name val="Arial Black"/>
      <family val="2"/>
    </font>
    <font>
      <sz val="8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sz val="14"/>
      <name val="Tahoma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0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6" fillId="0" borderId="1" xfId="0" applyFont="1" applyBorder="1"/>
    <xf numFmtId="0" fontId="0" fillId="0" borderId="1" xfId="0" applyBorder="1"/>
    <xf numFmtId="0" fontId="5" fillId="2" borderId="1" xfId="0" applyFont="1" applyFill="1" applyBorder="1"/>
    <xf numFmtId="0" fontId="0" fillId="2" borderId="1" xfId="0" applyFill="1" applyBorder="1"/>
    <xf numFmtId="165" fontId="13" fillId="2" borderId="1" xfId="0" applyNumberFormat="1" applyFont="1" applyFill="1" applyBorder="1"/>
    <xf numFmtId="0" fontId="10" fillId="0" borderId="1" xfId="0" applyFont="1" applyBorder="1"/>
    <xf numFmtId="0" fontId="2" fillId="0" borderId="1" xfId="0" applyFont="1" applyBorder="1"/>
    <xf numFmtId="165" fontId="0" fillId="0" borderId="1" xfId="1" applyNumberFormat="1" applyFont="1" applyBorder="1"/>
    <xf numFmtId="0" fontId="11" fillId="0" borderId="1" xfId="0" applyFont="1" applyBorder="1"/>
    <xf numFmtId="0" fontId="12" fillId="2" borderId="1" xfId="0" applyFont="1" applyFill="1" applyBorder="1"/>
    <xf numFmtId="165" fontId="12" fillId="2" borderId="1" xfId="1" applyNumberFormat="1" applyFont="1" applyFill="1" applyBorder="1"/>
    <xf numFmtId="0" fontId="2" fillId="2" borderId="1" xfId="0" applyFont="1" applyFill="1" applyBorder="1"/>
    <xf numFmtId="165" fontId="2" fillId="2" borderId="1" xfId="1" applyNumberFormat="1" applyFont="1" applyFill="1" applyBorder="1"/>
    <xf numFmtId="0" fontId="7" fillId="0" borderId="1" xfId="0" applyFont="1" applyBorder="1"/>
    <xf numFmtId="0" fontId="9" fillId="2" borderId="1" xfId="0" applyFont="1" applyFill="1" applyBorder="1"/>
    <xf numFmtId="0" fontId="14" fillId="0" borderId="1" xfId="0" applyFont="1" applyBorder="1"/>
    <xf numFmtId="165" fontId="12" fillId="0" borderId="1" xfId="0" applyNumberFormat="1" applyFont="1" applyBorder="1"/>
    <xf numFmtId="0" fontId="15" fillId="2" borderId="1" xfId="0" applyFont="1" applyFill="1" applyBorder="1"/>
    <xf numFmtId="0" fontId="8" fillId="2" borderId="1" xfId="0" applyFont="1" applyFill="1" applyBorder="1"/>
    <xf numFmtId="165" fontId="9" fillId="2" borderId="1" xfId="1" applyNumberFormat="1" applyFont="1" applyFill="1" applyBorder="1"/>
    <xf numFmtId="165" fontId="2" fillId="0" borderId="1" xfId="1" applyNumberFormat="1" applyFont="1" applyBorder="1"/>
    <xf numFmtId="0" fontId="7" fillId="2" borderId="1" xfId="0" applyFont="1" applyFill="1" applyBorder="1"/>
    <xf numFmtId="0" fontId="13" fillId="3" borderId="1" xfId="0" applyFont="1" applyFill="1" applyBorder="1"/>
    <xf numFmtId="165" fontId="13" fillId="3" borderId="1" xfId="1" applyNumberFormat="1" applyFont="1" applyFill="1" applyBorder="1"/>
    <xf numFmtId="164" fontId="0" fillId="0" borderId="1" xfId="2" applyFont="1" applyBorder="1"/>
    <xf numFmtId="164" fontId="0" fillId="0" borderId="1" xfId="0" applyNumberFormat="1" applyBorder="1"/>
    <xf numFmtId="0" fontId="16" fillId="0" borderId="1" xfId="0" applyFont="1" applyBorder="1"/>
    <xf numFmtId="165" fontId="0" fillId="0" borderId="0" xfId="1" applyNumberFormat="1" applyFon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13" fillId="2" borderId="1" xfId="0" applyNumberFormat="1" applyFon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12" fillId="2" borderId="1" xfId="1" applyNumberFormat="1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64" fontId="0" fillId="0" borderId="1" xfId="2" applyFont="1" applyBorder="1" applyAlignment="1">
      <alignment horizontal="center"/>
    </xf>
    <xf numFmtId="165" fontId="9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13" fillId="3" borderId="1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5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5" borderId="5" xfId="0" applyFont="1" applyFill="1" applyBorder="1"/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/>
    <xf numFmtId="0" fontId="2" fillId="5" borderId="6" xfId="0" applyFont="1" applyFill="1" applyBorder="1" applyAlignment="1">
      <alignment horizontal="center"/>
    </xf>
    <xf numFmtId="0" fontId="20" fillId="0" borderId="1" xfId="0" applyFont="1" applyBorder="1" applyAlignment="1">
      <alignment vertical="center"/>
    </xf>
    <xf numFmtId="14" fontId="2" fillId="5" borderId="6" xfId="0" applyNumberFormat="1" applyFont="1" applyFill="1" applyBorder="1" applyAlignment="1">
      <alignment horizontal="center"/>
    </xf>
    <xf numFmtId="164" fontId="0" fillId="0" borderId="0" xfId="2" applyFont="1" applyBorder="1" applyAlignment="1">
      <alignment horizontal="center"/>
    </xf>
    <xf numFmtId="164" fontId="0" fillId="0" borderId="0" xfId="2" applyFont="1" applyAlignment="1">
      <alignment horizontal="center"/>
    </xf>
    <xf numFmtId="14" fontId="2" fillId="5" borderId="1" xfId="2" applyNumberFormat="1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0" fontId="2" fillId="5" borderId="7" xfId="0" applyFont="1" applyFill="1" applyBorder="1"/>
    <xf numFmtId="14" fontId="0" fillId="0" borderId="1" xfId="0" applyNumberFormat="1" applyBorder="1" applyAlignment="1">
      <alignment horizontal="center"/>
    </xf>
    <xf numFmtId="164" fontId="2" fillId="5" borderId="5" xfId="2" applyFont="1" applyFill="1" applyBorder="1" applyAlignment="1">
      <alignment horizontal="center"/>
    </xf>
    <xf numFmtId="0" fontId="0" fillId="4" borderId="1" xfId="0" applyFill="1" applyBorder="1"/>
    <xf numFmtId="165" fontId="0" fillId="4" borderId="1" xfId="1" applyNumberFormat="1" applyFont="1" applyFill="1" applyBorder="1"/>
    <xf numFmtId="0" fontId="20" fillId="0" borderId="5" xfId="0" applyFont="1" applyBorder="1" applyAlignment="1">
      <alignment vertical="center"/>
    </xf>
    <xf numFmtId="14" fontId="0" fillId="0" borderId="5" xfId="0" applyNumberFormat="1" applyBorder="1" applyAlignment="1">
      <alignment horizontal="center"/>
    </xf>
    <xf numFmtId="164" fontId="0" fillId="0" borderId="5" xfId="2" applyFont="1" applyBorder="1" applyAlignment="1">
      <alignment horizontal="center"/>
    </xf>
    <xf numFmtId="0" fontId="20" fillId="4" borderId="7" xfId="0" applyFont="1" applyFill="1" applyBorder="1" applyAlignment="1">
      <alignment vertical="center"/>
    </xf>
    <xf numFmtId="1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4" borderId="1" xfId="2" applyFont="1" applyFill="1" applyBorder="1" applyAlignment="1">
      <alignment horizontal="center"/>
    </xf>
    <xf numFmtId="0" fontId="21" fillId="4" borderId="1" xfId="0" applyFont="1" applyFill="1" applyBorder="1" applyAlignment="1">
      <alignment vertical="center"/>
    </xf>
    <xf numFmtId="14" fontId="21" fillId="4" borderId="1" xfId="0" applyNumberFormat="1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/>
    </xf>
    <xf numFmtId="164" fontId="21" fillId="4" borderId="1" xfId="2" applyFont="1" applyFill="1" applyBorder="1" applyAlignment="1">
      <alignment horizontal="center"/>
    </xf>
    <xf numFmtId="0" fontId="20" fillId="4" borderId="1" xfId="0" applyFont="1" applyFill="1" applyBorder="1" applyAlignment="1">
      <alignment vertical="center"/>
    </xf>
    <xf numFmtId="164" fontId="0" fillId="0" borderId="0" xfId="0" applyNumberFormat="1"/>
    <xf numFmtId="0" fontId="0" fillId="0" borderId="5" xfId="0" applyBorder="1" applyAlignment="1">
      <alignment horizontal="center"/>
    </xf>
    <xf numFmtId="0" fontId="20" fillId="4" borderId="5" xfId="0" applyFont="1" applyFill="1" applyBorder="1" applyAlignment="1">
      <alignment vertical="center"/>
    </xf>
    <xf numFmtId="14" fontId="0" fillId="4" borderId="5" xfId="0" applyNumberFormat="1" applyFill="1" applyBorder="1" applyAlignment="1">
      <alignment horizontal="center"/>
    </xf>
    <xf numFmtId="164" fontId="0" fillId="4" borderId="5" xfId="2" applyFont="1" applyFill="1" applyBorder="1" applyAlignment="1">
      <alignment horizontal="center"/>
    </xf>
    <xf numFmtId="0" fontId="18" fillId="0" borderId="0" xfId="0" applyFont="1" applyAlignment="1">
      <alignment vertical="center" wrapText="1" shrinkToFit="1"/>
    </xf>
    <xf numFmtId="0" fontId="17" fillId="4" borderId="0" xfId="0" applyFont="1" applyFill="1" applyAlignment="1">
      <alignment vertical="center" wrapText="1" shrinkToFit="1"/>
    </xf>
    <xf numFmtId="43" fontId="0" fillId="0" borderId="0" xfId="1" applyFont="1"/>
    <xf numFmtId="165" fontId="0" fillId="0" borderId="0" xfId="0" applyNumberForma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164" fontId="0" fillId="0" borderId="1" xfId="2" applyFont="1" applyFill="1" applyBorder="1"/>
    <xf numFmtId="165" fontId="0" fillId="0" borderId="1" xfId="1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0" fillId="4" borderId="1" xfId="2" applyFont="1" applyFill="1" applyBorder="1"/>
    <xf numFmtId="164" fontId="2" fillId="4" borderId="1" xfId="2" applyFont="1" applyFill="1" applyBorder="1" applyAlignment="1">
      <alignment horizontal="center"/>
    </xf>
    <xf numFmtId="164" fontId="0" fillId="4" borderId="1" xfId="0" applyNumberFormat="1" applyFill="1" applyBorder="1"/>
    <xf numFmtId="165" fontId="0" fillId="0" borderId="1" xfId="0" applyNumberFormat="1" applyBorder="1"/>
    <xf numFmtId="164" fontId="2" fillId="0" borderId="1" xfId="2" applyFont="1" applyBorder="1"/>
    <xf numFmtId="165" fontId="0" fillId="0" borderId="0" xfId="1" applyNumberFormat="1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49" fontId="19" fillId="0" borderId="0" xfId="0" applyNumberFormat="1" applyFont="1" applyAlignment="1">
      <alignment horizontal="left" vertical="center" wrapText="1" shrinkToFit="1"/>
    </xf>
    <xf numFmtId="0" fontId="18" fillId="0" borderId="0" xfId="0" applyFont="1" applyAlignment="1">
      <alignment horizontal="left" vertical="center" wrapText="1" shrinkToFit="1"/>
    </xf>
    <xf numFmtId="14" fontId="2" fillId="4" borderId="1" xfId="0" applyNumberFormat="1" applyFont="1" applyFill="1" applyBorder="1" applyAlignment="1">
      <alignment horizontal="center"/>
    </xf>
    <xf numFmtId="0" fontId="4" fillId="6" borderId="1" xfId="0" applyFont="1" applyFill="1" applyBorder="1"/>
    <xf numFmtId="0" fontId="4" fillId="6" borderId="1" xfId="0" applyFont="1" applyFill="1" applyBorder="1" applyAlignment="1">
      <alignment horizontal="center"/>
    </xf>
    <xf numFmtId="14" fontId="4" fillId="6" borderId="1" xfId="0" applyNumberFormat="1" applyFont="1" applyFill="1" applyBorder="1"/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colors>
    <mruColors>
      <color rgb="FF9CF6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213360</xdr:colOff>
      <xdr:row>1</xdr:row>
      <xdr:rowOff>152400</xdr:rowOff>
    </xdr:from>
    <xdr:to>
      <xdr:col>2</xdr:col>
      <xdr:colOff>923648</xdr:colOff>
      <xdr:row>8</xdr:row>
      <xdr:rowOff>137160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8D73E58-C047-4D86-9C07-B5BACA0A1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" y="335280"/>
          <a:ext cx="3857348" cy="1264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88"/>
  <sheetViews>
    <sheetView tabSelected="1" topLeftCell="A80" workbookViewId="0">
      <selection activeCell="G85" sqref="G85"/>
    </sheetView>
  </sheetViews>
  <sheetFormatPr baseColWidth="10" defaultRowHeight="14.4" x14ac:dyDescent="0.3"/>
  <cols>
    <col min="4" max="4" width="27.6640625" customWidth="1"/>
    <col min="5" max="5" width="18.109375" customWidth="1"/>
    <col min="6" max="6" width="18.109375" style="43" customWidth="1"/>
    <col min="7" max="7" width="18.33203125" style="43" customWidth="1"/>
    <col min="8" max="8" width="21.5546875" customWidth="1"/>
    <col min="10" max="10" width="14.6640625" customWidth="1"/>
  </cols>
  <sheetData>
    <row r="1" spans="2:9" ht="17.399999999999999" x14ac:dyDescent="0.45">
      <c r="B1" s="3" t="s">
        <v>80</v>
      </c>
      <c r="C1" s="4"/>
      <c r="D1" s="4"/>
      <c r="E1" s="4"/>
      <c r="F1" s="32"/>
      <c r="G1" s="32"/>
      <c r="H1" s="4"/>
    </row>
    <row r="2" spans="2:9" x14ac:dyDescent="0.3">
      <c r="B2" s="4"/>
      <c r="C2" s="4"/>
      <c r="D2" s="4"/>
      <c r="E2" s="4"/>
      <c r="F2" s="32"/>
      <c r="G2" s="32"/>
      <c r="H2" s="4"/>
    </row>
    <row r="3" spans="2:9" ht="15.6" x14ac:dyDescent="0.3">
      <c r="B3" s="107" t="s">
        <v>0</v>
      </c>
      <c r="C3" s="107" t="s">
        <v>36</v>
      </c>
      <c r="D3" s="107"/>
      <c r="E3" s="107"/>
      <c r="F3" s="108"/>
      <c r="G3" s="108"/>
      <c r="H3" s="109">
        <v>45291</v>
      </c>
      <c r="I3" s="2"/>
    </row>
    <row r="4" spans="2:9" x14ac:dyDescent="0.3">
      <c r="B4" s="4"/>
      <c r="C4" s="4"/>
      <c r="D4" s="4"/>
      <c r="E4" s="4"/>
      <c r="F4" s="32"/>
      <c r="G4" s="32"/>
      <c r="H4" s="4"/>
    </row>
    <row r="5" spans="2:9" x14ac:dyDescent="0.3">
      <c r="B5" s="4"/>
      <c r="C5" s="4"/>
      <c r="D5" s="4"/>
      <c r="E5" s="106">
        <v>45291</v>
      </c>
      <c r="F5" s="31" t="s">
        <v>50</v>
      </c>
      <c r="G5" s="31" t="s">
        <v>51</v>
      </c>
      <c r="H5" s="106">
        <v>44926</v>
      </c>
    </row>
    <row r="6" spans="2:9" ht="21" x14ac:dyDescent="0.5">
      <c r="B6" s="5" t="s">
        <v>1</v>
      </c>
      <c r="C6" s="6"/>
      <c r="D6" s="6"/>
      <c r="E6" s="7">
        <f>+E44</f>
        <v>12274774406</v>
      </c>
      <c r="F6" s="33"/>
      <c r="G6" s="33"/>
      <c r="H6" s="7">
        <f>+H44</f>
        <v>1361882576</v>
      </c>
    </row>
    <row r="7" spans="2:9" ht="17.399999999999999" x14ac:dyDescent="0.45">
      <c r="B7" s="8" t="s">
        <v>2</v>
      </c>
      <c r="C7" s="9"/>
      <c r="D7" s="4"/>
      <c r="E7" s="4"/>
      <c r="F7" s="32"/>
      <c r="G7" s="32"/>
      <c r="H7" s="4"/>
    </row>
    <row r="8" spans="2:9" x14ac:dyDescent="0.3">
      <c r="B8" s="4"/>
      <c r="C8" s="4"/>
      <c r="D8" s="4"/>
      <c r="E8" s="4"/>
      <c r="F8" s="32"/>
      <c r="G8" s="32"/>
      <c r="H8" s="4"/>
    </row>
    <row r="9" spans="2:9" x14ac:dyDescent="0.3">
      <c r="B9" s="4" t="s">
        <v>3</v>
      </c>
      <c r="C9" s="4"/>
      <c r="D9" s="4"/>
      <c r="E9" s="10">
        <v>524223783</v>
      </c>
      <c r="F9" s="34"/>
      <c r="G9" s="34"/>
      <c r="H9" s="10">
        <v>0</v>
      </c>
    </row>
    <row r="10" spans="2:9" x14ac:dyDescent="0.3">
      <c r="B10" s="4" t="s">
        <v>4</v>
      </c>
      <c r="C10" s="4"/>
      <c r="D10" s="4"/>
      <c r="E10" s="10"/>
      <c r="F10" s="34"/>
      <c r="G10" s="34"/>
      <c r="H10" s="10"/>
    </row>
    <row r="11" spans="2:9" x14ac:dyDescent="0.3">
      <c r="B11" s="4"/>
      <c r="C11" s="4"/>
      <c r="D11" s="4"/>
      <c r="E11" s="10"/>
      <c r="F11" s="34"/>
      <c r="G11" s="34"/>
      <c r="H11" s="10"/>
    </row>
    <row r="12" spans="2:9" x14ac:dyDescent="0.3">
      <c r="B12" s="4" t="s">
        <v>5</v>
      </c>
      <c r="C12" s="4"/>
      <c r="D12" s="4"/>
      <c r="E12" s="10">
        <f>+E9</f>
        <v>524223783</v>
      </c>
      <c r="F12" s="34"/>
      <c r="G12" s="34"/>
      <c r="H12" s="10"/>
    </row>
    <row r="13" spans="2:9" x14ac:dyDescent="0.3">
      <c r="B13" s="4"/>
      <c r="C13" s="4"/>
      <c r="D13" s="4"/>
      <c r="E13" s="10"/>
      <c r="F13" s="34"/>
      <c r="G13" s="34"/>
      <c r="H13" s="10"/>
    </row>
    <row r="14" spans="2:9" ht="17.399999999999999" x14ac:dyDescent="0.45">
      <c r="B14" s="11" t="s">
        <v>6</v>
      </c>
      <c r="C14" s="4"/>
      <c r="D14" s="4"/>
      <c r="E14" s="4"/>
      <c r="F14" s="32"/>
      <c r="G14" s="32"/>
      <c r="H14" s="4"/>
    </row>
    <row r="15" spans="2:9" x14ac:dyDescent="0.3">
      <c r="B15" s="4" t="s">
        <v>7</v>
      </c>
      <c r="C15" s="4"/>
      <c r="D15" s="4"/>
      <c r="E15" s="10">
        <f>+'Detalles de Prov. y Acree.'!E19</f>
        <v>279543000</v>
      </c>
      <c r="F15" s="34" t="s">
        <v>52</v>
      </c>
      <c r="G15" s="34" t="s">
        <v>78</v>
      </c>
      <c r="H15" s="62">
        <v>243979181</v>
      </c>
      <c r="I15" s="1"/>
    </row>
    <row r="16" spans="2:9" x14ac:dyDescent="0.3">
      <c r="B16" s="4" t="s">
        <v>6</v>
      </c>
      <c r="C16" s="4"/>
      <c r="D16" s="4"/>
      <c r="E16" s="10">
        <f>+'Detalles de Prov. y Acree.'!E43</f>
        <v>8352308046</v>
      </c>
      <c r="F16" s="34" t="s">
        <v>52</v>
      </c>
      <c r="G16" s="34" t="s">
        <v>78</v>
      </c>
      <c r="H16" s="62">
        <v>298464745</v>
      </c>
      <c r="I16" s="1"/>
    </row>
    <row r="17" spans="2:9" x14ac:dyDescent="0.3">
      <c r="B17" s="4" t="s">
        <v>8</v>
      </c>
      <c r="C17" s="4"/>
      <c r="D17" s="4"/>
      <c r="E17" s="10">
        <v>522446400</v>
      </c>
      <c r="F17" s="34"/>
      <c r="G17" s="34"/>
      <c r="H17" s="62">
        <v>0</v>
      </c>
      <c r="I17" s="1"/>
    </row>
    <row r="18" spans="2:9" x14ac:dyDescent="0.3">
      <c r="B18" s="4" t="s">
        <v>101</v>
      </c>
      <c r="C18" s="4"/>
      <c r="D18" s="4"/>
      <c r="E18" s="10">
        <f>'Detalles de Prov. y Acree.'!E50</f>
        <v>34486465</v>
      </c>
      <c r="F18" s="34"/>
      <c r="G18" s="34"/>
      <c r="H18" s="62"/>
      <c r="I18" s="1"/>
    </row>
    <row r="19" spans="2:9" x14ac:dyDescent="0.3">
      <c r="B19" s="4" t="s">
        <v>11</v>
      </c>
      <c r="C19" s="4"/>
      <c r="D19" s="4"/>
      <c r="E19" s="10">
        <v>0</v>
      </c>
      <c r="F19" s="34"/>
      <c r="G19" s="34"/>
      <c r="H19" s="62">
        <v>0</v>
      </c>
      <c r="I19" s="1"/>
    </row>
    <row r="20" spans="2:9" ht="15.6" x14ac:dyDescent="0.4">
      <c r="B20" s="12" t="s">
        <v>13</v>
      </c>
      <c r="C20" s="12"/>
      <c r="D20" s="12"/>
      <c r="E20" s="13">
        <f>SUM(E15:E19)</f>
        <v>9188783911</v>
      </c>
      <c r="F20" s="35"/>
      <c r="G20" s="35"/>
      <c r="H20" s="13">
        <f>SUM(H15:H19)</f>
        <v>542443926</v>
      </c>
      <c r="I20" s="1"/>
    </row>
    <row r="21" spans="2:9" x14ac:dyDescent="0.3">
      <c r="B21" s="4"/>
      <c r="C21" s="4"/>
      <c r="D21" s="4"/>
      <c r="E21" s="10"/>
      <c r="F21" s="34"/>
      <c r="G21" s="34"/>
      <c r="H21" s="10"/>
      <c r="I21" s="1"/>
    </row>
    <row r="22" spans="2:9" ht="17.399999999999999" x14ac:dyDescent="0.45">
      <c r="B22" s="8" t="s">
        <v>9</v>
      </c>
      <c r="C22" s="4"/>
      <c r="D22" s="4"/>
      <c r="E22" s="10"/>
      <c r="F22" s="34"/>
      <c r="G22" s="34"/>
      <c r="H22" s="10"/>
      <c r="I22" s="1"/>
    </row>
    <row r="23" spans="2:9" x14ac:dyDescent="0.3">
      <c r="B23" s="4" t="s">
        <v>10</v>
      </c>
      <c r="C23" s="4"/>
      <c r="D23" s="4"/>
      <c r="E23" s="10"/>
      <c r="F23" s="34"/>
      <c r="G23" s="34"/>
      <c r="H23" s="10">
        <v>0</v>
      </c>
      <c r="I23" s="1"/>
    </row>
    <row r="24" spans="2:9" x14ac:dyDescent="0.3">
      <c r="B24" s="4" t="s">
        <v>81</v>
      </c>
      <c r="C24" s="4"/>
      <c r="D24" s="4"/>
      <c r="E24" s="10">
        <v>130612567</v>
      </c>
      <c r="F24" s="34"/>
      <c r="G24" s="34"/>
      <c r="H24" s="10"/>
      <c r="I24" s="1"/>
    </row>
    <row r="25" spans="2:9" x14ac:dyDescent="0.3">
      <c r="B25" s="4" t="s">
        <v>103</v>
      </c>
      <c r="C25" s="4"/>
      <c r="D25" s="4"/>
      <c r="E25" s="10">
        <v>26125879</v>
      </c>
      <c r="F25" s="34"/>
      <c r="G25" s="34"/>
      <c r="H25" s="10"/>
      <c r="I25" s="1"/>
    </row>
    <row r="26" spans="2:9" x14ac:dyDescent="0.3">
      <c r="B26" s="4" t="s">
        <v>12</v>
      </c>
      <c r="C26" s="4"/>
      <c r="D26" s="4"/>
      <c r="E26" s="10">
        <v>301813552</v>
      </c>
      <c r="F26" s="34"/>
      <c r="G26" s="34"/>
      <c r="H26" s="62">
        <v>648833450</v>
      </c>
      <c r="I26" s="1"/>
    </row>
    <row r="27" spans="2:9" x14ac:dyDescent="0.3">
      <c r="B27" s="4"/>
      <c r="C27" s="4"/>
      <c r="D27" s="4"/>
      <c r="E27" s="10"/>
      <c r="F27" s="34"/>
      <c r="G27" s="34"/>
      <c r="H27" s="62"/>
      <c r="I27" s="1"/>
    </row>
    <row r="28" spans="2:9" ht="15.6" x14ac:dyDescent="0.3">
      <c r="B28" s="29" t="s">
        <v>41</v>
      </c>
      <c r="C28" s="4"/>
      <c r="D28" s="4"/>
      <c r="E28" s="23">
        <f>SUM(E29:E34)</f>
        <v>1152483835</v>
      </c>
      <c r="F28" s="34"/>
      <c r="G28" s="34"/>
      <c r="H28" s="62"/>
      <c r="I28" s="1"/>
    </row>
    <row r="29" spans="2:9" x14ac:dyDescent="0.3">
      <c r="B29" s="4" t="s">
        <v>42</v>
      </c>
      <c r="C29" s="4"/>
      <c r="D29" s="4"/>
      <c r="E29" s="10">
        <v>60593534</v>
      </c>
      <c r="F29" s="34"/>
      <c r="G29" s="34"/>
      <c r="H29" s="62"/>
      <c r="I29" s="1"/>
    </row>
    <row r="30" spans="2:9" x14ac:dyDescent="0.3">
      <c r="B30" s="4" t="s">
        <v>43</v>
      </c>
      <c r="C30" s="4"/>
      <c r="D30" s="4"/>
      <c r="E30" s="10">
        <v>15557260</v>
      </c>
      <c r="F30" s="34"/>
      <c r="G30" s="34"/>
      <c r="H30" s="62"/>
      <c r="I30" s="1"/>
    </row>
    <row r="31" spans="2:9" x14ac:dyDescent="0.3">
      <c r="B31" s="4" t="s">
        <v>44</v>
      </c>
      <c r="C31" s="4"/>
      <c r="D31" s="4"/>
      <c r="E31" s="10">
        <v>137063452</v>
      </c>
      <c r="F31" s="34"/>
      <c r="G31" s="34"/>
      <c r="H31" s="62"/>
      <c r="I31" s="1"/>
    </row>
    <row r="32" spans="2:9" x14ac:dyDescent="0.3">
      <c r="B32" s="4" t="s">
        <v>47</v>
      </c>
      <c r="C32" s="4"/>
      <c r="D32" s="4"/>
      <c r="E32" s="10">
        <v>299178082</v>
      </c>
      <c r="F32" s="34"/>
      <c r="G32" s="34"/>
      <c r="H32" s="62"/>
      <c r="I32" s="1"/>
    </row>
    <row r="33" spans="2:10" x14ac:dyDescent="0.3">
      <c r="B33" s="4" t="s">
        <v>48</v>
      </c>
      <c r="C33" s="4"/>
      <c r="D33" s="4"/>
      <c r="E33" s="10">
        <v>464174795</v>
      </c>
      <c r="F33" s="34"/>
      <c r="G33" s="34"/>
      <c r="H33" s="62"/>
      <c r="I33" s="1"/>
    </row>
    <row r="34" spans="2:10" x14ac:dyDescent="0.3">
      <c r="B34" s="4" t="s">
        <v>99</v>
      </c>
      <c r="C34" s="4"/>
      <c r="D34" s="4"/>
      <c r="E34" s="10">
        <v>175916712</v>
      </c>
      <c r="F34" s="34"/>
      <c r="G34" s="34"/>
      <c r="H34" s="62"/>
      <c r="I34" s="1"/>
    </row>
    <row r="35" spans="2:10" ht="15.6" x14ac:dyDescent="0.4">
      <c r="B35" s="12" t="s">
        <v>31</v>
      </c>
      <c r="C35" s="6"/>
      <c r="D35" s="6"/>
      <c r="E35" s="13">
        <f>E24+E26+E28+E25</f>
        <v>1611035833</v>
      </c>
      <c r="F35" s="35"/>
      <c r="G35" s="35"/>
      <c r="H35" s="13">
        <f>SUM(H23:H26)</f>
        <v>648833450</v>
      </c>
      <c r="I35" s="1"/>
    </row>
    <row r="36" spans="2:10" ht="17.399999999999999" x14ac:dyDescent="0.45">
      <c r="B36" s="3" t="s">
        <v>16</v>
      </c>
      <c r="C36" s="4"/>
      <c r="D36" s="4"/>
      <c r="E36" s="10"/>
      <c r="F36" s="34"/>
      <c r="G36" s="34"/>
      <c r="H36" s="10"/>
      <c r="I36" s="1"/>
    </row>
    <row r="37" spans="2:10" x14ac:dyDescent="0.3">
      <c r="B37" s="4" t="s">
        <v>35</v>
      </c>
      <c r="C37" s="4"/>
      <c r="D37" s="4"/>
      <c r="E37" s="62">
        <v>324366404</v>
      </c>
      <c r="F37" s="34"/>
      <c r="G37" s="59">
        <v>45527</v>
      </c>
      <c r="H37" s="10">
        <v>127913658</v>
      </c>
    </row>
    <row r="38" spans="2:10" x14ac:dyDescent="0.3">
      <c r="B38" s="61" t="s">
        <v>100</v>
      </c>
      <c r="C38" s="61"/>
      <c r="D38" s="61"/>
      <c r="E38" s="62">
        <v>532975447</v>
      </c>
      <c r="F38" s="34"/>
      <c r="G38" s="59">
        <v>45527</v>
      </c>
      <c r="H38" s="10">
        <v>0</v>
      </c>
    </row>
    <row r="39" spans="2:10" x14ac:dyDescent="0.3">
      <c r="B39" s="4" t="s">
        <v>33</v>
      </c>
      <c r="C39" s="4"/>
      <c r="D39" s="4"/>
      <c r="E39" s="10">
        <v>0</v>
      </c>
      <c r="F39" s="34"/>
      <c r="G39" s="34"/>
      <c r="H39" s="10">
        <f>+E39</f>
        <v>0</v>
      </c>
    </row>
    <row r="40" spans="2:10" x14ac:dyDescent="0.3">
      <c r="B40" s="14" t="s">
        <v>17</v>
      </c>
      <c r="C40" s="14"/>
      <c r="D40" s="14"/>
      <c r="E40" s="15">
        <f>SUM(E37:E39)</f>
        <v>857341851</v>
      </c>
      <c r="F40" s="36"/>
      <c r="G40" s="36"/>
      <c r="H40" s="15">
        <f>SUM(H37:H39)</f>
        <v>127913658</v>
      </c>
    </row>
    <row r="41" spans="2:10" ht="17.399999999999999" x14ac:dyDescent="0.45">
      <c r="B41" s="16" t="s">
        <v>18</v>
      </c>
      <c r="C41" s="4"/>
      <c r="D41" s="4"/>
      <c r="E41" s="10"/>
      <c r="F41" s="34"/>
      <c r="G41" s="34"/>
      <c r="H41" s="10"/>
    </row>
    <row r="42" spans="2:10" x14ac:dyDescent="0.3">
      <c r="B42" s="4" t="s">
        <v>19</v>
      </c>
      <c r="C42" s="4"/>
      <c r="D42" s="4"/>
      <c r="E42" s="62">
        <f>32739413+60649615</f>
        <v>93389028</v>
      </c>
      <c r="F42" s="34"/>
      <c r="G42" s="34"/>
      <c r="H42" s="10">
        <v>42691542</v>
      </c>
    </row>
    <row r="43" spans="2:10" ht="15.6" x14ac:dyDescent="0.4">
      <c r="B43" s="17" t="s">
        <v>30</v>
      </c>
      <c r="C43" s="12"/>
      <c r="D43" s="12"/>
      <c r="E43" s="13">
        <f>SUM(E42)</f>
        <v>93389028</v>
      </c>
      <c r="F43" s="35"/>
      <c r="G43" s="35"/>
      <c r="H43" s="13">
        <f>SUM(H42)</f>
        <v>42691542</v>
      </c>
    </row>
    <row r="44" spans="2:10" ht="18.600000000000001" x14ac:dyDescent="0.45">
      <c r="B44" s="18" t="s">
        <v>14</v>
      </c>
      <c r="C44" s="18"/>
      <c r="D44" s="18"/>
      <c r="E44" s="19">
        <f>+E20+E35+E40+E43+E12</f>
        <v>12274774406</v>
      </c>
      <c r="F44" s="37"/>
      <c r="G44" s="37"/>
      <c r="H44" s="19">
        <f>+H20+H35+H40+H43</f>
        <v>1361882576</v>
      </c>
      <c r="J44" s="83"/>
    </row>
    <row r="45" spans="2:10" x14ac:dyDescent="0.3">
      <c r="B45" s="4"/>
      <c r="C45" s="4"/>
      <c r="D45" s="4"/>
      <c r="E45" s="4"/>
      <c r="F45" s="32"/>
      <c r="G45" s="32"/>
      <c r="H45" s="4"/>
    </row>
    <row r="46" spans="2:10" ht="17.399999999999999" x14ac:dyDescent="0.45">
      <c r="B46" s="11" t="s">
        <v>15</v>
      </c>
      <c r="C46" s="11"/>
      <c r="D46" s="11"/>
      <c r="E46" s="11"/>
      <c r="F46" s="38"/>
      <c r="G46" s="38"/>
      <c r="H46" s="4"/>
    </row>
    <row r="47" spans="2:10" x14ac:dyDescent="0.3">
      <c r="B47" s="4" t="s">
        <v>102</v>
      </c>
      <c r="C47" s="4"/>
      <c r="D47" s="4"/>
      <c r="E47" s="95">
        <v>1208109148</v>
      </c>
      <c r="F47" s="32"/>
      <c r="G47" s="32"/>
      <c r="H47" s="4"/>
    </row>
    <row r="48" spans="2:10" x14ac:dyDescent="0.3">
      <c r="B48" s="9" t="s">
        <v>49</v>
      </c>
      <c r="C48" s="4"/>
      <c r="D48" s="4"/>
      <c r="E48" s="92">
        <v>0</v>
      </c>
      <c r="F48" s="93"/>
      <c r="G48" s="39"/>
      <c r="H48" s="94">
        <v>898487760</v>
      </c>
    </row>
    <row r="49" spans="2:10" ht="15.6" x14ac:dyDescent="0.3">
      <c r="B49" s="29" t="s">
        <v>40</v>
      </c>
      <c r="C49" s="4"/>
      <c r="D49" s="4"/>
      <c r="E49" s="27"/>
      <c r="F49" s="39"/>
      <c r="G49" s="39"/>
      <c r="H49" s="28"/>
    </row>
    <row r="50" spans="2:10" x14ac:dyDescent="0.3">
      <c r="B50" s="4" t="s">
        <v>37</v>
      </c>
      <c r="C50" s="4"/>
      <c r="D50" s="4"/>
      <c r="E50" s="87">
        <v>434000000</v>
      </c>
      <c r="F50" s="34" t="s">
        <v>52</v>
      </c>
      <c r="G50" s="59">
        <v>46177</v>
      </c>
      <c r="H50" s="28">
        <v>0</v>
      </c>
    </row>
    <row r="51" spans="2:10" x14ac:dyDescent="0.3">
      <c r="B51" s="4" t="s">
        <v>38</v>
      </c>
      <c r="C51" s="4"/>
      <c r="D51" s="4"/>
      <c r="E51" s="87">
        <v>104000000</v>
      </c>
      <c r="F51" s="34" t="s">
        <v>52</v>
      </c>
      <c r="G51" s="59">
        <v>46545</v>
      </c>
      <c r="H51" s="28">
        <v>0</v>
      </c>
    </row>
    <row r="52" spans="2:10" x14ac:dyDescent="0.3">
      <c r="B52" s="4" t="s">
        <v>39</v>
      </c>
      <c r="C52" s="4"/>
      <c r="D52" s="4"/>
      <c r="E52" s="87">
        <v>859000000</v>
      </c>
      <c r="F52" s="34" t="s">
        <v>52</v>
      </c>
      <c r="G52" s="59">
        <v>46910</v>
      </c>
      <c r="H52" s="28">
        <v>0</v>
      </c>
    </row>
    <row r="53" spans="2:10" x14ac:dyDescent="0.3">
      <c r="B53" s="98" t="s">
        <v>45</v>
      </c>
      <c r="C53" s="99"/>
      <c r="D53" s="100"/>
      <c r="E53" s="87">
        <v>2000000000</v>
      </c>
      <c r="F53" s="34" t="s">
        <v>52</v>
      </c>
      <c r="G53" s="59">
        <v>46946</v>
      </c>
      <c r="H53" s="28">
        <v>0</v>
      </c>
    </row>
    <row r="54" spans="2:10" x14ac:dyDescent="0.3">
      <c r="B54" s="98" t="s">
        <v>46</v>
      </c>
      <c r="C54" s="99"/>
      <c r="D54" s="100"/>
      <c r="E54" s="87">
        <v>3103000000</v>
      </c>
      <c r="F54" s="34" t="s">
        <v>52</v>
      </c>
      <c r="G54" s="59">
        <v>46988</v>
      </c>
      <c r="H54" s="28">
        <v>0</v>
      </c>
      <c r="J54" s="83"/>
    </row>
    <row r="55" spans="2:10" x14ac:dyDescent="0.3">
      <c r="B55" s="84" t="s">
        <v>95</v>
      </c>
      <c r="C55" s="85"/>
      <c r="D55" s="86"/>
      <c r="E55" s="87">
        <v>1260000000</v>
      </c>
      <c r="F55" s="34" t="s">
        <v>52</v>
      </c>
      <c r="G55" s="59">
        <v>47470</v>
      </c>
      <c r="H55" s="28"/>
    </row>
    <row r="56" spans="2:10" ht="15.6" x14ac:dyDescent="0.4">
      <c r="B56" s="101"/>
      <c r="C56" s="102"/>
      <c r="D56" s="103"/>
      <c r="E56" s="13">
        <f>SUM(E50:E55)</f>
        <v>7760000000</v>
      </c>
      <c r="F56" s="35"/>
      <c r="G56" s="35"/>
      <c r="H56" s="13"/>
    </row>
    <row r="57" spans="2:10" x14ac:dyDescent="0.3">
      <c r="B57" s="89"/>
      <c r="C57" s="90"/>
      <c r="D57" s="91"/>
      <c r="E57" s="27"/>
      <c r="F57" s="39"/>
      <c r="G57" s="39"/>
      <c r="H57" s="28"/>
    </row>
    <row r="58" spans="2:10" ht="15.6" x14ac:dyDescent="0.3">
      <c r="B58" s="29" t="s">
        <v>41</v>
      </c>
      <c r="C58" s="4"/>
      <c r="D58" s="4"/>
      <c r="E58" s="96">
        <f>SUM(E59:E64)</f>
        <v>3748808245</v>
      </c>
      <c r="F58" s="39"/>
      <c r="G58" s="39"/>
      <c r="H58" s="28"/>
    </row>
    <row r="59" spans="2:10" x14ac:dyDescent="0.3">
      <c r="B59" s="4" t="s">
        <v>42</v>
      </c>
      <c r="C59" s="4"/>
      <c r="D59" s="4"/>
      <c r="E59" s="87">
        <v>91389698</v>
      </c>
      <c r="F59" s="39"/>
      <c r="G59" s="59">
        <v>46177</v>
      </c>
      <c r="H59" s="28">
        <v>0</v>
      </c>
    </row>
    <row r="60" spans="2:10" x14ac:dyDescent="0.3">
      <c r="B60" s="4" t="s">
        <v>43</v>
      </c>
      <c r="C60" s="4"/>
      <c r="D60" s="4"/>
      <c r="E60" s="87">
        <v>39021370</v>
      </c>
      <c r="F60" s="39"/>
      <c r="G60" s="59">
        <v>46545</v>
      </c>
      <c r="H60" s="28">
        <v>0</v>
      </c>
    </row>
    <row r="61" spans="2:10" x14ac:dyDescent="0.3">
      <c r="B61" s="4" t="s">
        <v>44</v>
      </c>
      <c r="C61" s="4"/>
      <c r="D61" s="4"/>
      <c r="E61" s="88">
        <v>489212245</v>
      </c>
      <c r="F61" s="34"/>
      <c r="G61" s="59">
        <v>46910</v>
      </c>
      <c r="H61" s="28">
        <v>0</v>
      </c>
    </row>
    <row r="62" spans="2:10" x14ac:dyDescent="0.3">
      <c r="B62" s="4" t="s">
        <v>47</v>
      </c>
      <c r="C62" s="4"/>
      <c r="D62" s="4"/>
      <c r="E62" s="88">
        <v>1075890412</v>
      </c>
      <c r="F62" s="34"/>
      <c r="G62" s="59">
        <v>46946</v>
      </c>
      <c r="H62" s="28">
        <v>0</v>
      </c>
    </row>
    <row r="63" spans="2:10" x14ac:dyDescent="0.3">
      <c r="B63" s="4" t="s">
        <v>48</v>
      </c>
      <c r="C63" s="4"/>
      <c r="D63" s="4"/>
      <c r="E63" s="88">
        <v>1170811232</v>
      </c>
      <c r="F63" s="34"/>
      <c r="G63" s="59">
        <v>46988</v>
      </c>
      <c r="H63" s="28">
        <v>0</v>
      </c>
    </row>
    <row r="64" spans="2:10" x14ac:dyDescent="0.3">
      <c r="B64" s="4" t="s">
        <v>99</v>
      </c>
      <c r="C64" s="4"/>
      <c r="D64" s="4"/>
      <c r="E64" s="88">
        <v>882483288</v>
      </c>
      <c r="F64" s="34"/>
      <c r="G64" s="59">
        <v>47470</v>
      </c>
      <c r="H64" s="28"/>
    </row>
    <row r="65" spans="2:10" ht="15.6" x14ac:dyDescent="0.4">
      <c r="B65" s="20" t="s">
        <v>27</v>
      </c>
      <c r="C65" s="12"/>
      <c r="D65" s="12"/>
      <c r="E65" s="13">
        <f>E58+E56+E47</f>
        <v>12716917393</v>
      </c>
      <c r="F65" s="35"/>
      <c r="G65" s="35"/>
      <c r="H65" s="13">
        <f>SUM(H48:H63)</f>
        <v>898487760</v>
      </c>
    </row>
    <row r="66" spans="2:10" ht="17.399999999999999" x14ac:dyDescent="0.45">
      <c r="B66" s="8" t="s">
        <v>23</v>
      </c>
      <c r="C66" s="4"/>
      <c r="D66" s="4"/>
      <c r="E66" s="10"/>
      <c r="F66" s="34"/>
      <c r="G66" s="34"/>
      <c r="H66" s="10"/>
    </row>
    <row r="67" spans="2:10" x14ac:dyDescent="0.3">
      <c r="B67" s="4"/>
      <c r="C67" s="4"/>
      <c r="D67" s="4"/>
      <c r="E67" s="10"/>
      <c r="F67" s="34"/>
      <c r="G67" s="34"/>
      <c r="H67" s="10"/>
    </row>
    <row r="68" spans="2:10" x14ac:dyDescent="0.3">
      <c r="B68" s="4" t="s">
        <v>24</v>
      </c>
      <c r="C68" s="4"/>
      <c r="D68" s="4"/>
      <c r="E68" s="10">
        <v>0</v>
      </c>
      <c r="F68" s="34"/>
      <c r="G68" s="34"/>
      <c r="H68" s="10">
        <v>0</v>
      </c>
    </row>
    <row r="69" spans="2:10" x14ac:dyDescent="0.3">
      <c r="B69" s="4" t="s">
        <v>34</v>
      </c>
      <c r="C69" s="4"/>
      <c r="D69" s="4"/>
      <c r="E69" s="10">
        <v>0</v>
      </c>
      <c r="F69" s="34"/>
      <c r="G69" s="34"/>
      <c r="H69" s="10">
        <v>0</v>
      </c>
    </row>
    <row r="70" spans="2:10" ht="15.6" x14ac:dyDescent="0.4">
      <c r="B70" s="21" t="s">
        <v>25</v>
      </c>
      <c r="C70" s="14"/>
      <c r="D70" s="14"/>
      <c r="E70" s="22">
        <f>SUM(E67:E69)</f>
        <v>0</v>
      </c>
      <c r="F70" s="40"/>
      <c r="G70" s="40"/>
      <c r="H70" s="22">
        <f>SUM(H67:H69)</f>
        <v>0</v>
      </c>
    </row>
    <row r="71" spans="2:10" x14ac:dyDescent="0.3">
      <c r="B71" s="4"/>
      <c r="C71" s="4"/>
      <c r="D71" s="4"/>
      <c r="E71" s="10"/>
      <c r="F71" s="34"/>
      <c r="G71" s="34"/>
      <c r="H71" s="10"/>
    </row>
    <row r="72" spans="2:10" x14ac:dyDescent="0.3">
      <c r="B72" s="4" t="s">
        <v>98</v>
      </c>
      <c r="C72" s="4"/>
      <c r="D72" s="4"/>
      <c r="E72" s="62"/>
      <c r="F72" s="34" t="s">
        <v>52</v>
      </c>
      <c r="G72" s="59">
        <v>45961</v>
      </c>
      <c r="H72" s="62">
        <v>764097012</v>
      </c>
      <c r="J72" s="10"/>
    </row>
    <row r="73" spans="2:10" ht="15.6" x14ac:dyDescent="0.4">
      <c r="B73" s="21" t="s">
        <v>26</v>
      </c>
      <c r="C73" s="6"/>
      <c r="D73" s="6"/>
      <c r="E73" s="13">
        <f>SUM(E72)</f>
        <v>0</v>
      </c>
      <c r="F73" s="35"/>
      <c r="G73" s="35"/>
      <c r="H73" s="13">
        <f>SUM(H72)</f>
        <v>764097012</v>
      </c>
    </row>
    <row r="74" spans="2:10" ht="17.399999999999999" x14ac:dyDescent="0.45">
      <c r="B74" s="16" t="s">
        <v>20</v>
      </c>
      <c r="C74" s="4"/>
      <c r="D74" s="4"/>
      <c r="E74" s="10"/>
      <c r="F74" s="34"/>
      <c r="G74" s="34"/>
      <c r="H74" s="10"/>
    </row>
    <row r="75" spans="2:10" x14ac:dyDescent="0.3">
      <c r="B75" s="9" t="s">
        <v>21</v>
      </c>
      <c r="C75" s="4"/>
      <c r="D75" s="4"/>
      <c r="E75" s="10">
        <v>0</v>
      </c>
      <c r="F75" s="34"/>
      <c r="G75" s="34"/>
      <c r="H75" s="10">
        <f>+E75</f>
        <v>0</v>
      </c>
    </row>
    <row r="76" spans="2:10" hidden="1" x14ac:dyDescent="0.3">
      <c r="B76" s="9" t="s">
        <v>22</v>
      </c>
      <c r="C76" s="9"/>
      <c r="D76" s="9"/>
      <c r="E76" s="23">
        <v>0</v>
      </c>
      <c r="F76" s="41"/>
      <c r="G76" s="41"/>
      <c r="H76" s="23">
        <v>0</v>
      </c>
    </row>
    <row r="77" spans="2:10" ht="15.6" x14ac:dyDescent="0.4">
      <c r="B77" s="12" t="s">
        <v>29</v>
      </c>
      <c r="C77" s="12"/>
      <c r="D77" s="12"/>
      <c r="E77" s="13">
        <f>SUM(E75:E76)</f>
        <v>0</v>
      </c>
      <c r="F77" s="35"/>
      <c r="G77" s="35"/>
      <c r="H77" s="13">
        <f>SUM(H75:H76)</f>
        <v>0</v>
      </c>
    </row>
    <row r="78" spans="2:10" x14ac:dyDescent="0.3">
      <c r="B78" s="4"/>
      <c r="C78" s="4"/>
      <c r="D78" s="4"/>
      <c r="E78" s="10"/>
      <c r="F78" s="34"/>
      <c r="G78" s="34"/>
      <c r="H78" s="10"/>
    </row>
    <row r="79" spans="2:10" ht="17.399999999999999" x14ac:dyDescent="0.45">
      <c r="B79" s="24" t="s">
        <v>28</v>
      </c>
      <c r="C79" s="6"/>
      <c r="D79" s="6"/>
      <c r="E79" s="13">
        <f>E65+E73</f>
        <v>12716917393</v>
      </c>
      <c r="F79" s="35"/>
      <c r="G79" s="35"/>
      <c r="H79" s="13">
        <f>+H65+H70+H73+H77</f>
        <v>1662584772</v>
      </c>
      <c r="J79" s="83">
        <f>12716917393-E79</f>
        <v>0</v>
      </c>
    </row>
    <row r="80" spans="2:10" x14ac:dyDescent="0.3">
      <c r="B80" s="4"/>
      <c r="C80" s="4"/>
      <c r="D80" s="4"/>
      <c r="E80" s="10"/>
      <c r="F80" s="34"/>
      <c r="G80" s="34"/>
      <c r="H80" s="10"/>
    </row>
    <row r="81" spans="2:8" ht="16.2" x14ac:dyDescent="0.4">
      <c r="B81" s="25" t="s">
        <v>32</v>
      </c>
      <c r="C81" s="25"/>
      <c r="D81" s="25"/>
      <c r="E81" s="26">
        <f>+E44+E79</f>
        <v>24991691799</v>
      </c>
      <c r="F81" s="42"/>
      <c r="G81" s="42"/>
      <c r="H81" s="26">
        <f>+H44+H79</f>
        <v>3024467348</v>
      </c>
    </row>
    <row r="82" spans="2:8" x14ac:dyDescent="0.3">
      <c r="E82" s="1"/>
      <c r="F82" s="30"/>
      <c r="G82" s="30"/>
      <c r="H82" s="1"/>
    </row>
    <row r="83" spans="2:8" x14ac:dyDescent="0.3">
      <c r="E83" s="1"/>
      <c r="F83" s="30"/>
      <c r="G83" s="30"/>
      <c r="H83" s="1"/>
    </row>
    <row r="84" spans="2:8" x14ac:dyDescent="0.3">
      <c r="B84" t="s">
        <v>79</v>
      </c>
      <c r="H84" s="1"/>
    </row>
    <row r="85" spans="2:8" x14ac:dyDescent="0.3">
      <c r="H85" s="1"/>
    </row>
    <row r="86" spans="2:8" x14ac:dyDescent="0.3">
      <c r="E86" s="1"/>
      <c r="F86" s="30"/>
      <c r="G86" s="97"/>
      <c r="H86" s="97"/>
    </row>
    <row r="87" spans="2:8" x14ac:dyDescent="0.3">
      <c r="G87" s="97"/>
      <c r="H87" s="97"/>
    </row>
    <row r="88" spans="2:8" x14ac:dyDescent="0.3">
      <c r="G88" s="97"/>
      <c r="H88" s="97"/>
    </row>
  </sheetData>
  <mergeCells count="6">
    <mergeCell ref="G86:H86"/>
    <mergeCell ref="G87:H87"/>
    <mergeCell ref="G88:H88"/>
    <mergeCell ref="B53:D53"/>
    <mergeCell ref="B54:D54"/>
    <mergeCell ref="B56:D56"/>
  </mergeCells>
  <pageMargins left="0.51181102362204722" right="0.31496062992125984" top="0.74803149606299213" bottom="0.35433070866141736" header="0.31496062992125984" footer="0.31496062992125984"/>
  <pageSetup paperSize="9" scale="74" orientation="portrait" horizontalDpi="360" verticalDpi="36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1:G54"/>
  <sheetViews>
    <sheetView topLeftCell="A31" workbookViewId="0">
      <selection activeCell="F11" sqref="F11"/>
    </sheetView>
  </sheetViews>
  <sheetFormatPr baseColWidth="10" defaultRowHeight="14.4" x14ac:dyDescent="0.3"/>
  <cols>
    <col min="2" max="2" width="45.88671875" bestFit="1" customWidth="1"/>
    <col min="3" max="5" width="15.6640625" style="43" customWidth="1"/>
    <col min="6" max="6" width="17.5546875" bestFit="1" customWidth="1"/>
  </cols>
  <sheetData>
    <row r="11" spans="2:7" ht="17.399999999999999" x14ac:dyDescent="0.3">
      <c r="B11" s="104" t="s">
        <v>74</v>
      </c>
      <c r="C11" s="104"/>
      <c r="D11" s="104"/>
      <c r="E11" s="104"/>
    </row>
    <row r="12" spans="2:7" ht="14.4" customHeight="1" x14ac:dyDescent="0.3">
      <c r="B12" s="105" t="s">
        <v>56</v>
      </c>
      <c r="C12" s="105"/>
      <c r="D12" s="105"/>
      <c r="E12" s="105"/>
      <c r="F12" s="80"/>
      <c r="G12" s="80"/>
    </row>
    <row r="13" spans="2:7" x14ac:dyDescent="0.3">
      <c r="B13" s="105" t="s">
        <v>55</v>
      </c>
      <c r="C13" s="105"/>
      <c r="D13" s="105"/>
      <c r="E13" s="105"/>
      <c r="F13" s="45"/>
      <c r="G13" s="45"/>
    </row>
    <row r="14" spans="2:7" x14ac:dyDescent="0.3">
      <c r="B14" s="105" t="s">
        <v>54</v>
      </c>
      <c r="C14" s="105"/>
      <c r="D14" s="105"/>
      <c r="E14" s="105"/>
      <c r="F14" s="45"/>
      <c r="G14" s="45"/>
    </row>
    <row r="15" spans="2:7" ht="27.6" customHeight="1" x14ac:dyDescent="0.3">
      <c r="B15" s="81" t="s">
        <v>71</v>
      </c>
      <c r="C15" s="81"/>
      <c r="D15" s="81"/>
      <c r="E15" s="81"/>
      <c r="F15" s="81"/>
    </row>
    <row r="16" spans="2:7" x14ac:dyDescent="0.3">
      <c r="B16" s="50" t="s">
        <v>97</v>
      </c>
      <c r="C16" s="51" t="s">
        <v>72</v>
      </c>
      <c r="D16" s="51" t="s">
        <v>73</v>
      </c>
      <c r="E16" s="53">
        <v>45291</v>
      </c>
    </row>
    <row r="17" spans="2:7" x14ac:dyDescent="0.3">
      <c r="B17" s="74" t="s">
        <v>75</v>
      </c>
      <c r="C17" s="67">
        <v>45443</v>
      </c>
      <c r="D17" s="68" t="s">
        <v>76</v>
      </c>
      <c r="E17" s="69">
        <v>55382000</v>
      </c>
    </row>
    <row r="18" spans="2:7" x14ac:dyDescent="0.3">
      <c r="B18" s="52" t="s">
        <v>69</v>
      </c>
      <c r="C18" s="59">
        <v>46996</v>
      </c>
      <c r="D18" s="32" t="s">
        <v>77</v>
      </c>
      <c r="E18" s="39">
        <v>224161000</v>
      </c>
    </row>
    <row r="19" spans="2:7" x14ac:dyDescent="0.3">
      <c r="B19" s="48" t="s">
        <v>61</v>
      </c>
      <c r="C19" s="49"/>
      <c r="D19" s="49"/>
      <c r="E19" s="60">
        <f>SUM(E17:E18)</f>
        <v>279543000</v>
      </c>
    </row>
    <row r="20" spans="2:7" x14ac:dyDescent="0.3">
      <c r="E20" s="54"/>
    </row>
    <row r="21" spans="2:7" x14ac:dyDescent="0.3">
      <c r="E21" s="55"/>
    </row>
    <row r="22" spans="2:7" x14ac:dyDescent="0.3">
      <c r="B22" s="50" t="s">
        <v>96</v>
      </c>
      <c r="C22" s="51" t="s">
        <v>72</v>
      </c>
      <c r="D22" s="51" t="s">
        <v>73</v>
      </c>
      <c r="E22" s="56">
        <v>45291</v>
      </c>
    </row>
    <row r="23" spans="2:7" x14ac:dyDescent="0.3">
      <c r="B23" s="74" t="s">
        <v>57</v>
      </c>
      <c r="C23" s="67">
        <v>46996</v>
      </c>
      <c r="D23" s="68" t="s">
        <v>77</v>
      </c>
      <c r="E23" s="69">
        <v>199254223</v>
      </c>
    </row>
    <row r="24" spans="2:7" x14ac:dyDescent="0.3">
      <c r="B24" s="74" t="s">
        <v>58</v>
      </c>
      <c r="C24" s="67">
        <v>45382</v>
      </c>
      <c r="D24" s="68" t="s">
        <v>76</v>
      </c>
      <c r="E24" s="69">
        <v>186716280</v>
      </c>
    </row>
    <row r="25" spans="2:7" x14ac:dyDescent="0.3">
      <c r="B25" s="74" t="s">
        <v>53</v>
      </c>
      <c r="C25" s="67">
        <v>45322</v>
      </c>
      <c r="D25" s="68" t="s">
        <v>76</v>
      </c>
      <c r="E25" s="69">
        <v>3397000</v>
      </c>
      <c r="F25" s="1"/>
    </row>
    <row r="26" spans="2:7" x14ac:dyDescent="0.3">
      <c r="B26" s="74" t="s">
        <v>62</v>
      </c>
      <c r="C26" s="67">
        <v>45322</v>
      </c>
      <c r="D26" s="68" t="s">
        <v>76</v>
      </c>
      <c r="E26" s="69">
        <v>1240000</v>
      </c>
      <c r="F26" s="1"/>
    </row>
    <row r="27" spans="2:7" x14ac:dyDescent="0.3">
      <c r="B27" s="74" t="s">
        <v>64</v>
      </c>
      <c r="C27" s="67">
        <v>45322</v>
      </c>
      <c r="D27" s="68" t="s">
        <v>76</v>
      </c>
      <c r="E27" s="69">
        <v>392325000</v>
      </c>
      <c r="F27" s="83"/>
    </row>
    <row r="28" spans="2:7" x14ac:dyDescent="0.3">
      <c r="B28" s="74" t="s">
        <v>65</v>
      </c>
      <c r="C28" s="67">
        <v>45322</v>
      </c>
      <c r="D28" s="68" t="s">
        <v>76</v>
      </c>
      <c r="E28" s="69">
        <v>24227000</v>
      </c>
    </row>
    <row r="29" spans="2:7" x14ac:dyDescent="0.3">
      <c r="B29" s="70" t="s">
        <v>66</v>
      </c>
      <c r="C29" s="71">
        <v>45322</v>
      </c>
      <c r="D29" s="72" t="s">
        <v>76</v>
      </c>
      <c r="E29" s="73">
        <v>6888198609</v>
      </c>
    </row>
    <row r="30" spans="2:7" x14ac:dyDescent="0.3">
      <c r="B30" s="74" t="s">
        <v>67</v>
      </c>
      <c r="C30" s="67">
        <v>45382</v>
      </c>
      <c r="D30" s="68" t="s">
        <v>76</v>
      </c>
      <c r="E30" s="69">
        <v>456907399</v>
      </c>
    </row>
    <row r="31" spans="2:7" x14ac:dyDescent="0.3">
      <c r="B31" s="74" t="s">
        <v>68</v>
      </c>
      <c r="C31" s="67">
        <v>45322</v>
      </c>
      <c r="D31" s="68" t="s">
        <v>76</v>
      </c>
      <c r="E31" s="69">
        <v>30723215</v>
      </c>
      <c r="F31" s="43"/>
    </row>
    <row r="32" spans="2:7" x14ac:dyDescent="0.3">
      <c r="B32" s="77" t="s">
        <v>86</v>
      </c>
      <c r="C32" s="78">
        <v>45322</v>
      </c>
      <c r="D32" s="68" t="s">
        <v>76</v>
      </c>
      <c r="E32" s="79">
        <v>6173700</v>
      </c>
      <c r="F32" s="82"/>
      <c r="G32" s="82">
        <f>+F32/4</f>
        <v>0</v>
      </c>
    </row>
    <row r="33" spans="2:6" x14ac:dyDescent="0.3">
      <c r="B33" s="77" t="s">
        <v>63</v>
      </c>
      <c r="C33" s="78">
        <v>45322</v>
      </c>
      <c r="D33" s="68" t="s">
        <v>76</v>
      </c>
      <c r="E33" s="79">
        <v>270000</v>
      </c>
      <c r="F33" s="82"/>
    </row>
    <row r="34" spans="2:6" x14ac:dyDescent="0.3">
      <c r="B34" s="77" t="s">
        <v>89</v>
      </c>
      <c r="C34" s="78">
        <v>45322</v>
      </c>
      <c r="D34" s="68" t="s">
        <v>76</v>
      </c>
      <c r="E34" s="79">
        <v>1560000</v>
      </c>
    </row>
    <row r="35" spans="2:6" x14ac:dyDescent="0.3">
      <c r="B35" s="77" t="s">
        <v>90</v>
      </c>
      <c r="C35" s="78">
        <v>45322</v>
      </c>
      <c r="D35" s="68" t="s">
        <v>76</v>
      </c>
      <c r="E35" s="79">
        <v>6540000</v>
      </c>
    </row>
    <row r="36" spans="2:6" x14ac:dyDescent="0.3">
      <c r="B36" s="66" t="s">
        <v>82</v>
      </c>
      <c r="C36" s="67">
        <v>45322</v>
      </c>
      <c r="D36" s="68" t="s">
        <v>76</v>
      </c>
      <c r="E36" s="69">
        <v>26260000</v>
      </c>
      <c r="F36" s="54"/>
    </row>
    <row r="37" spans="2:6" x14ac:dyDescent="0.3">
      <c r="B37" s="66" t="s">
        <v>84</v>
      </c>
      <c r="C37" s="67">
        <v>45322</v>
      </c>
      <c r="D37" s="68" t="s">
        <v>76</v>
      </c>
      <c r="E37" s="69">
        <v>5594595</v>
      </c>
      <c r="F37" s="54"/>
    </row>
    <row r="38" spans="2:6" x14ac:dyDescent="0.3">
      <c r="B38" s="66" t="s">
        <v>83</v>
      </c>
      <c r="C38" s="67">
        <v>45322</v>
      </c>
      <c r="D38" s="68" t="s">
        <v>76</v>
      </c>
      <c r="E38" s="69">
        <v>32490000</v>
      </c>
      <c r="F38" s="54"/>
    </row>
    <row r="39" spans="2:6" x14ac:dyDescent="0.3">
      <c r="B39" s="66" t="s">
        <v>85</v>
      </c>
      <c r="C39" s="67">
        <v>45322</v>
      </c>
      <c r="D39" s="68" t="s">
        <v>76</v>
      </c>
      <c r="E39" s="69">
        <v>30000000</v>
      </c>
      <c r="F39" s="54"/>
    </row>
    <row r="40" spans="2:6" x14ac:dyDescent="0.3">
      <c r="B40" s="66" t="s">
        <v>87</v>
      </c>
      <c r="C40" s="67">
        <v>45322</v>
      </c>
      <c r="D40" s="68" t="s">
        <v>76</v>
      </c>
      <c r="E40" s="69">
        <v>22905205</v>
      </c>
      <c r="F40" s="54"/>
    </row>
    <row r="41" spans="2:6" x14ac:dyDescent="0.3">
      <c r="B41" s="66" t="s">
        <v>88</v>
      </c>
      <c r="C41" s="67">
        <v>45322</v>
      </c>
      <c r="D41" s="68" t="s">
        <v>76</v>
      </c>
      <c r="E41" s="69">
        <v>650820</v>
      </c>
      <c r="F41" s="54"/>
    </row>
    <row r="42" spans="2:6" x14ac:dyDescent="0.3">
      <c r="B42" s="66" t="s">
        <v>91</v>
      </c>
      <c r="C42" s="67">
        <v>45322</v>
      </c>
      <c r="D42" s="68" t="s">
        <v>76</v>
      </c>
      <c r="E42" s="69">
        <v>36875000</v>
      </c>
      <c r="F42" s="54"/>
    </row>
    <row r="43" spans="2:6" x14ac:dyDescent="0.3">
      <c r="B43" s="58" t="s">
        <v>70</v>
      </c>
      <c r="C43" s="46"/>
      <c r="D43" s="46"/>
      <c r="E43" s="57">
        <f>SUM(E23:E42)</f>
        <v>8352308046</v>
      </c>
      <c r="F43" s="1"/>
    </row>
    <row r="44" spans="2:6" x14ac:dyDescent="0.3">
      <c r="F44" s="75"/>
    </row>
    <row r="45" spans="2:6" x14ac:dyDescent="0.3">
      <c r="F45" s="75"/>
    </row>
    <row r="46" spans="2:6" x14ac:dyDescent="0.3">
      <c r="B46" s="50" t="s">
        <v>92</v>
      </c>
      <c r="C46" s="51" t="s">
        <v>72</v>
      </c>
      <c r="D46" s="51" t="s">
        <v>73</v>
      </c>
      <c r="E46" s="53">
        <v>45291</v>
      </c>
      <c r="F46" s="75"/>
    </row>
    <row r="47" spans="2:6" x14ac:dyDescent="0.3">
      <c r="B47" s="52" t="s">
        <v>59</v>
      </c>
      <c r="C47" s="59">
        <v>45748</v>
      </c>
      <c r="D47" s="32" t="s">
        <v>76</v>
      </c>
      <c r="E47" s="39">
        <v>11300000</v>
      </c>
      <c r="F47" s="75"/>
    </row>
    <row r="48" spans="2:6" x14ac:dyDescent="0.3">
      <c r="B48" s="52" t="s">
        <v>60</v>
      </c>
      <c r="C48" s="59">
        <v>45519</v>
      </c>
      <c r="D48" s="32" t="s">
        <v>76</v>
      </c>
      <c r="E48" s="39">
        <v>14680000</v>
      </c>
      <c r="F48" s="75"/>
    </row>
    <row r="49" spans="2:6" x14ac:dyDescent="0.3">
      <c r="B49" s="63" t="s">
        <v>93</v>
      </c>
      <c r="C49" s="64">
        <v>45322</v>
      </c>
      <c r="D49" s="76" t="s">
        <v>94</v>
      </c>
      <c r="E49" s="65">
        <v>8506465</v>
      </c>
      <c r="F49" s="75"/>
    </row>
    <row r="50" spans="2:6" x14ac:dyDescent="0.3">
      <c r="B50" s="48" t="s">
        <v>61</v>
      </c>
      <c r="C50" s="49"/>
      <c r="D50" s="49"/>
      <c r="E50" s="60">
        <f>SUM(E47:E49)</f>
        <v>34486465</v>
      </c>
      <c r="F50" s="75"/>
    </row>
    <row r="51" spans="2:6" x14ac:dyDescent="0.3">
      <c r="F51" s="75"/>
    </row>
    <row r="52" spans="2:6" x14ac:dyDescent="0.3">
      <c r="F52" s="75"/>
    </row>
    <row r="53" spans="2:6" x14ac:dyDescent="0.3">
      <c r="F53" s="75"/>
    </row>
    <row r="54" spans="2:6" x14ac:dyDescent="0.3">
      <c r="B54" s="44"/>
      <c r="C54" s="47"/>
      <c r="D54" s="47"/>
    </row>
  </sheetData>
  <mergeCells count="4">
    <mergeCell ref="B11:E11"/>
    <mergeCell ref="B13:E13"/>
    <mergeCell ref="B14:E14"/>
    <mergeCell ref="B12:E12"/>
  </mergeCells>
  <pageMargins left="0.7" right="0.7" top="0.75" bottom="0.75" header="0.3" footer="0.3"/>
  <pageSetup paperSize="9" scale="71" orientation="portrait" horizontalDpi="0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MpHuQXv04nbrRr4PJ76TK6/yi40qOm1FdJAjwlj3jnk=</DigestValue>
    </Reference>
    <Reference Type="http://www.w3.org/2000/09/xmldsig#Object" URI="#idOfficeObject">
      <DigestMethod Algorithm="http://www.w3.org/2001/04/xmlenc#sha256"/>
      <DigestValue>huSJicMJ3bXaTJ4S/yuvEsBf5r7HDWiEs+2hpDb0IYA=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o8AUwacEtLsrGxAOwvdoRdrumjaT0SHzTPZn+lnWS4g=</DigestValue>
    </Reference>
    <Reference Type="http://www.w3.org/2000/09/xmldsig#Object" URI="#idValidSigLnImg">
      <DigestMethod Algorithm="http://www.w3.org/2001/04/xmlenc#sha256"/>
      <DigestValue>btCBDIFQqF0eX2VmkzLGN51n0akuQsvdXye2DJbqIQM=</DigestValue>
    </Reference>
    <Reference Type="http://www.w3.org/2000/09/xmldsig#Object" URI="#idInvalidSigLnImg">
      <DigestMethod Algorithm="http://www.w3.org/2001/04/xmlenc#sha256"/>
      <DigestValue>54hPm35Y38Zk6c4G52IOMTCMUgza1cy+/8Km/hYx1EA=</DigestValue>
    </Reference>
  </SignedInfo>
  <SignatureValue>GTSBL5u3Y/sltCFfLChki9Meq3uJ+xcjpgCBz+xfvQicl+THp/g/7fMmsM71VK5MOgXaGxL5V4Ie
uNzvJtUqju441AtKjAMVqn4HnnG4SktMM+/Oo4F9E7G8mbI91iYijg0tS2ybzRDbppGTca0CHCtM
qoYvy3zOTzGT/F7jYUmigrCfOXgoiZ6Cj/cRmroizt3rP0GYgh38LOBAMaCmF7Yz8fB/+mSkeKc6
tUh0RkgnfnvZWkzPP8YgTO7XDNVvHzQOA+kL7rb9KIyXdcldQIYVRv5bMB/UqqI7k4P6oWQNBXeb
q0zEg2US9xw+/1d1cHmWRzS5HgWyCul37NpsAA==</SignatureValue>
  <KeyInfo>
    <X509Data>
      <X509Certificate>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/u5a/2v2YU6SxH0yWgB9pPqqI9ruRf9JWAwEHchv7q/LXimjZrAjwJFSHluY4wumWCWycQ8TSYxiLRyKLbYLVFoDyHT6v3b+pA+4cs6NeJTdQNSsKYqjpR50vmachmwHxWs3WTt57YfogVr+zucTCU2P1DMcIzTX6vynnDw8OcBVI8uST46+jHXpe896kbqsKy/pQwm2Nm5vmy5Vkvs0tuzNRDmyWn5wQCpr5U//w6d8oTd4TlT1Xq0ch7Q1ARTQSITIzLnFjWmjxOSA3DVuw1hVJWNXQDp6hziLf6r4eXa0jUv6zOXj7UHr/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+wnB/xeJ1U6T7Wb/nqlMAjnLh6JPMiiegN7tUNh1z7mQGf9NMjoevCAHcyOLZ35pYbWxgSZFMlRvloluM4rTJqRt5o7p3LIEnV4o0a1zZbZi0h+HYZ0IhKCdqA0Jm0i9zvAlng0Teb3M9FmoaSPMqQvgKP7JEAgYVwkLYz90V0kx2bFfsMDT3QEiCT4ueRc5uQT9o8OHTTk7oQHr7JYEATFYDQhYUuiKgL4cXVMKifvX2gPhrchjSaVVX+v9BRSL1g3iRthpkYhbpR8PXG7RLapuqDVw5ZKkBrqyyY7KEc8s2nBajA4jMOAi4rVGewfVsFKiMURd1NkCHj5iUvXGpoclEtEghgvFAVGtkeuSddM0A/DjbMvuAv8KP/ltASIx/muhQzQ27k5cLMcUCZgFcYqNFaO4RrSZW4EbAHw2/PE9JSIOjqBGQpFp2ZQhuWzcrACZwcURlYCmO1ngCAF23BMt5BZzKLMMsHFDQa49mt3xWfueODkitQCDjp62sBFwJ4ye43TsDgPG+eUVSXFfhXVHIl+DLtBJ4QoKcNxO+0Y2tgjwEFXahzkaTs6oJ2fmxp0QbfGv3urVUvVZhNXDIMo14TUazLkYFGo7zQ9j6MxOvRFb82U3hRfQI12X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Z4TPbIhV6y4bzJBO9UwhSt8h6uP+pAVnsRyRfmQ/bKg=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DNL/ybqisV58+hIM13a+ufVFjFqOaDvH279dK0KANNE=</DigestValue>
      </Reference>
      <Reference URI="/xl/drawings/vmlDrawing1.vml?ContentType=application/vnd.openxmlformats-officedocument.vmlDrawing">
        <DigestMethod Algorithm="http://www.w3.org/2001/04/xmlenc#sha256"/>
        <DigestValue>1AmrjvHbm7Nx9+BoBWIqA3UFJN9T+l5biWz4L1bQYeE=</DigestValue>
      </Reference>
      <Reference URI="/xl/media/image1.emf?ContentType=image/x-emf">
        <DigestMethod Algorithm="http://www.w3.org/2001/04/xmlenc#sha256"/>
        <DigestValue>yOEOenjweDH4BQOdlqY4FGh7eU18uO5a5cROtYvjGCc=</DigestValue>
      </Reference>
      <Reference URI="/xl/media/image2.jpeg?ContentType=image/jpeg">
        <DigestMethod Algorithm="http://www.w3.org/2001/04/xmlenc#sha256"/>
        <DigestValue>ugaXQB+FdEWOeihUkrULwP+47Gea58DrcchUyTsWj9U=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ZNumjaAOYNxScUrizIRgtRwkixxixj0L8C2aTvHRSV8=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XqrHENtRiEqf9jboVNQtm3+Z6ligTTtSBnh0DqFPkws=</DigestValue>
      </Reference>
      <Reference URI="/xl/sharedStrings.xml?ContentType=application/vnd.openxmlformats-officedocument.spreadsheetml.sharedStrings+xml">
        <DigestMethod Algorithm="http://www.w3.org/2001/04/xmlenc#sha256"/>
        <DigestValue>+2Z2hEFe/L9vbCKgWCYaaON2pnSbG2xWYD/bSKDmz0s=</DigestValue>
      </Reference>
      <Reference URI="/xl/styles.xml?ContentType=application/vnd.openxmlformats-officedocument.spreadsheetml.styles+xml">
        <DigestMethod Algorithm="http://www.w3.org/2001/04/xmlenc#sha256"/>
        <DigestValue>IBPNPbhahgqyIqaVroLAEnR31DujY27elHc6g7UiUuk=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pDrjyQNs+nral9UBvbz3dmERXrZXdOvrIRPpyF8JkEM=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ch/7Fy21MMu+BePE7V2u7g75sbQp0A/Jxw0Bq56y7z8=</DigestValue>
      </Reference>
      <Reference URI="/xl/worksheets/sheet1.xml?ContentType=application/vnd.openxmlformats-officedocument.spreadsheetml.worksheet+xml">
        <DigestMethod Algorithm="http://www.w3.org/2001/04/xmlenc#sha256"/>
        <DigestValue>gMyJj9nPktEVyQGt+a7Xef+Whytl+lIXWHkB0/FiwHM=</DigestValue>
      </Reference>
      <Reference URI="/xl/worksheets/sheet2.xml?ContentType=application/vnd.openxmlformats-officedocument.spreadsheetml.worksheet+xml">
        <DigestMethod Algorithm="http://www.w3.org/2001/04/xmlenc#sha256"/>
        <DigestValue>pSr0LyktclcDUolY5GQNWNHIOUa+dVEFk7PS6/sEv8Q=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2024-04-15T21:49:03Z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{778FDC22-5D5E-4CC6-9172-F9D46C25821F}</SetupID>
          <SignatureText>SAUL RIOS RAMIREZ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2024-04-15T21:49:03Z</xd:SigningTime>
          <xd:SigningCertificate>
            <xd:Cert>
              <xd:CertDigest>
                <DigestMethod Algorithm="http://www.w3.org/2001/04/xmlenc#sha256"/>
                <DigestValue>SLIDTIAbzpj43S8sL8adyvCRp339PnBYC+Kt6FvfEMc=</DigestValue>
              </xd:CertDigest>
              <xd:IssuerSerial>
                <X509IssuerName>C=PY, O=DOCUMENTA S.A., SERIALNUMBER=RUC80050172-1, CN=CA-DOCUMENTA S.A.</X509IssuerName>
                <X509SerialNumber>6975291786379043167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h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4MtPA9Be0XUQyHwD8FL9aBi/4wBlF+tvAAAAAAAAAAgAAAAAAAAAAHjLTwN4eedvICjpBj4Y6294J+kGjRfrbzCdbwUCAAAAGL/jbwAAAAAAAAAAAEAAALIX628AAAAAAAAAAAAADAAAAAAAAAAAAAAAAAAAAAAAcMlPAwAAAABOAGUAdABVAEkAXwBTAE8ARgBUAFcAQQBSAEUAXABNAGkAYwByAG8AcwBvAGYAdAB6TLUV2MlPA80dt3UAANF1zMlPAwAAAADUyU8DAAAAAPugWGgAANF1AAAAABMAFADwUv1o0F7RdezJTwME+Gt3AAAAAAAAAADkxNJ1ZHYACAAAAAAlAAAADAAAAAEAAAAYAAAADAAAAAAAAAASAAAADAAAAAEAAAAeAAAAGAAAAO4AAAAFAAAAMgEAABYAAAAlAAAADAAAAAEAAABUAAAAiAAAAO8AAAAFAAAAMAEAABUAAAABAAAAVVWPQSa0j0HvAAAABQAAAAoAAABMAAAAAAAAAAAAAAAAAAAA//////////9gAAAAMQA1AC8AMAA0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B8AwkAAACcY7B3aLKhAOjghAMAAAAAEMh8AxDIfAPGUv1oAAAAANzlTwM4uegGAAAAAAAAAAAAAAAAAAAAAMjMfAMAAAAAAAAAAAAAAAAAAAAAAAAAAAAAAAAAAAAAAAAAAAAAAAAAAAAAAAAAAAAAAAAAAAAAAAAAAAAAAAAAALN3wmC1FZjmTwMo0qx3EMh8A/ugWGgAAAAAONOsd///AAAAAAAAG9SsdxvUrHfI5k8DzOZPA8ZS/WgAAAAAAAAAAAAAAABRJrZ16OCEAwcAAAAA508DAOdPAwACAAD8////AQ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GL/jb3A6VxogvXIaAAAAAAAAAAAAAHsDAgAAAAEAAAAFAAAAAAB7A8wBewMAAAAAIAAAAKwZewMAAAAAAAB8A6gZewPtFqRdXJpOAw5erHdgu7QZDl6sdwAAAAAAAAAAIAAAABQAAACY2xIVeJpOA4jaD2kAAHwDAAAAAAAAAABgu7QZGMxrGoyaTgMQ9+hvIAAAAAEAAAAPAAAAAJ9OA/Mp6m+gDwAAdROkXQMAAACSKepvosfybySxUnAAAFJwBgAAAAAAAABRJrZ1AAAAAAYAAADcm04D3JtOAwACAAD8////AQAAAAAAAAAAAAAAAAAAAAAAAADkxNJ1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mAAAAVgAAADAAAAA7AAAAtwAAABwAAAAhAPAAAAAAAAAAAAAAAIA/AAAAAAAAAAAAAIA/AAAAAAAAAAAAAAAAAAAAAAAAAAAAAAAAAAAAAAAAAAAlAAAADAAAAAAAAIAoAAAADAAAAAQAAABSAAAAcAEAAAQAAADs////AAAAAAAAAAAAAAAAkAEAAAAAAAEAAAAAcwBlAGcAbwBlACAAdQBpAAAAAAAAAAAAAAAAAAAAAAAAAAAAAAAAAAAAAAAAAAAAAAAAAAAAAAAAAAAAAAAAAAAATgNzFgxw/////5icTgMN1+9v7RCkXTkAAABooU4D5dLvb0i/0AYAAAAAAAAAAAAAAEAAAAAAAAAAQgHxC3DI12YVAQAAAPicTgM4IMsZAAAAAPScTgMAAAAAIAAAAAAAAAAVF6QACAAAAAcAAAAI4fsUZFBzGgEAAACglQAAAACkXQIAAAC4m04DAvULcP/////Em04DMFzqb/yBUxoCAAAAAgAAALEXpF0AAAAAAAAAABUAAAAkAAAAQQByAAAAYQAJAAAAAAAAAFEmtnUAAAAACQAAALycTgO8nE4DAAIAAPz///8BAAAAAAAAAAAAAAAAAAAAAAAAAOTE0nVkdgAIAAAAACUAAAAMAAAABAAAABgAAAAMAAAAAAAAABIAAAAMAAAAAQAAAB4AAAAYAAAAMAAAADsAAADnAAAAVwAAACUAAAAMAAAABAAAAFQAAAC0AAAAMQAAADsAAADlAAAAVgAAAAEAAABVVY9BJrSPQTEAAAA7AAAAEQAAAEwAAAAAAAAAAAAAAAAAAAD//////////3AAAABTAEEAVQBMACAAUgBJAE8AUwAgAFIAQQBNAEkAUgBFAFoA7SALAAAADQAAAA4AAAAJAAAABQAAAAwAAAAFAAAADwAAAAsAAAAFAAAADAAAAA0AAAASAAAABQAAAAw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//////////3AAAABTAEEAVQBMACAAUgBJAE8AUwAgAFIAQQBNAEkAUgBFAFoAAAAHAAAACAAAAAkAAAAGAAAABAAAAAgAAAADAAAACgAAAAcAAAAEAAAACAAAAAgAAAAMAAAAAwAAAAg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//////////YAAAAFAAUgBFAFMASQBEAEUATgBUAEUABwAAAAgAAAAHAAAABwAAAAMAAAAJAAAABwAAAAoAAAAHAAAABwAAAEsAAABAAAAAMAAAAAUAAAAgAAAAAQAAAAEAAAAQAAAAAAAAAAAAAABAAQAAoAAAAAAAAAAAAAAAQAEAAKAAAAAlAAAADAAAAAIAAAAnAAAAGAAAAAUAAAAAAAAA////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</Object>
  <Object Id="idInvalidSigLnImg">AQAAAGwAAAAAAAAAAAAAAD8BAACfAAAAAAAAAAAAAABmFgAAOwsAACBFTUYAAAEAu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4MtPA9Be0XUQyHwD8FL9aBi/4wBlF+tvAAAAAAAAAAgAAAAAAAAAAHjLTwN4eedvICjpBj4Y6294J+kGjRfrbzCdbwUCAAAAGL/jbwAAAAAAAAAAAEAAALIX628AAAAAAAAAAAAADAAAAAAAAAAAAAAAAAAAAAAAcMlPAwAAAABOAGUAdABVAEkAXwBTAE8ARgBUAFcAQQBSAEUAXABNAGkAYwByAG8AcwBvAGYAdAB6TLUV2MlPA80dt3UAANF1zMlPAwAAAADUyU8DAAAAAPugWGgAANF1AAAAABMAFADwUv1o0F7RdezJTwME+Gt3AAAAAAAAAADkxNJ1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HwDCQAAAJxjsHdosqEA6OCEAwAAAAAQyHwDEMh8A8ZS/WgAAAAA3OVPAzi56AYAAAAAAAAAAAAAAAAAAAAAyMx8AwAAAAAAAAAAAAAAAAAAAAAAAAAAAAAAAAAAAAAAAAAAAAAAAAAAAAAAAAAAAAAAAAAAAAAAAAAAAAAAAAAAs3fCYLUVmOZPAyjSrHcQyHwD+6BYaAAAAAA406x3//8AAAAAAAAb1Kx3G9Ssd8jmTwPM5k8DxlL9aAAAAAAAAAAAAAAAAFEmtnXo4IQDBwAAAADnTwMA508DAAIAAPz///8B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Yv+NvcDpXGiC9choAAAAAAAAAAAAAewMCAAAAAQAAAAUAAAAAAHsDzAF7AwAAAAAgAAAArBl7AwAAAAAAAHwDqBl7A+0WpF1cmk4DDl6sd2C7tBkOXqx3AAAAAAAAAAAgAAAAFAAAAJjbEhV4mk4DiNoPaQAAfAMAAAAAAAAAAGC7tBkYzGsajJpOAxD36G8gAAAAAQAAAA8AAAAAn04D8ynqb6APAAB1E6RdAwAAAJIp6m+ix/JvJLFScAAAUnAGAAAAAAAAAFEmtnUAAAAABgAAANybTgPcm04DAAIAAPz///8BAAAAAAAAAAAAAAAAAAAAAAAAAOTE0nV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BOA3MWDHD/////mJxOAw3X72/tEKRdOQAAAGihTgPl0u9vSL/QBgAAAAAAAAAAAAAAQAAAAAAAAABCAfELcMjXZhUBAAAA+JxOAzggyxkAAAAA9JxOAwAAAAAgAAAAAAAAABUXpAAIAAAABwAAAAjh+xRkUHMaAQAAAKCVAAAAAKRdAgAAALibTgMC9Qtw/////8SbTgMwXOpv/IFTGgIAAAACAAAAsRekXQAAAAAAAAAAFQAAACQAAABBAHIAAABhAAkAAAAAAAAAUSa2dQAAAAAJAAAAvJxOA7ycTgMAAgAA/P///wEAAAAAAAAAAAAAAAAAAAAAAAAA5MTSdWR2AAgAAAAAJQAAAAwAAAAEAAAAGAAAAAwAAAAAAAAAEgAAAAwAAAABAAAAHgAAABgAAAAwAAAAOwAAAOcAAABXAAAAJQAAAAwAAAAEAAAAVAAAALQAAAAxAAAAOwAAAOUAAABWAAAAAQAAAFVVj0EmtI9BMQAAADsAAAARAAAATAAAAAAAAAAAAAAAAAAAAP//////////cAAAAFMAQQBVAEwAIABSAEkATwBTACAAUgBBAE0ASQBSAEUAWgAA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AAAA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Sa0j0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 de Deudas al 31.12.23</vt:lpstr>
      <vt:lpstr>Detalles de Prov. y Acree.</vt:lpstr>
      <vt:lpstr>'Informe de Deudas al 31.12.23'!Área_de_impresión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Gabriela</cp:lastModifiedBy>
  <cp:lastPrinted>2024-03-19T17:45:06Z</cp:lastPrinted>
  <dcterms:created xsi:type="dcterms:W3CDTF">2021-09-08T13:08:32Z</dcterms:created>
  <dcterms:modified xsi:type="dcterms:W3CDTF">2024-04-15T21:48:52Z</dcterms:modified>
</cp:coreProperties>
</file>